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ponudbe\"/>
    </mc:Choice>
  </mc:AlternateContent>
  <xr:revisionPtr revIDLastSave="0" documentId="8_{73F7F788-B1E0-449E-B84E-069EE49C03A7}" xr6:coauthVersionLast="47" xr6:coauthVersionMax="47" xr10:uidLastSave="{00000000-0000-0000-0000-000000000000}"/>
  <bookViews>
    <workbookView xWindow="28680" yWindow="-120" windowWidth="29040" windowHeight="15840" tabRatio="907" xr2:uid="{00000000-000D-0000-FFFF-FFFF00000000}"/>
  </bookViews>
  <sheets>
    <sheet name="POPIS " sheetId="16" r:id="rId1"/>
  </sheets>
  <definedNames>
    <definedName name="_xlnm.Print_Area" localSheetId="0">'POPIS '!$A$1:$F$38</definedName>
  </definedNames>
  <calcPr calcId="191029"/>
</workbook>
</file>

<file path=xl/calcChain.xml><?xml version="1.0" encoding="utf-8"?>
<calcChain xmlns="http://schemas.openxmlformats.org/spreadsheetml/2006/main">
  <c r="F31" i="16" l="1"/>
  <c r="F16" i="16"/>
  <c r="F30" i="16"/>
  <c r="F29" i="16"/>
  <c r="F28" i="16" l="1"/>
  <c r="F27" i="16"/>
  <c r="F26" i="16"/>
  <c r="F25" i="16"/>
  <c r="F24" i="16"/>
  <c r="F23" i="16"/>
  <c r="F22" i="16"/>
  <c r="F21" i="16"/>
  <c r="F20" i="16"/>
  <c r="F19" i="16"/>
  <c r="F18" i="16"/>
  <c r="F17" i="16"/>
  <c r="F15" i="16"/>
  <c r="F14" i="16"/>
  <c r="F13" i="16"/>
  <c r="F33" i="16" l="1"/>
  <c r="F32" i="16" s="1"/>
</calcChain>
</file>

<file path=xl/sharedStrings.xml><?xml version="1.0" encoding="utf-8"?>
<sst xmlns="http://schemas.openxmlformats.org/spreadsheetml/2006/main" count="72" uniqueCount="57">
  <si>
    <t>Poglavje</t>
  </si>
  <si>
    <t>Opis</t>
  </si>
  <si>
    <t>Em</t>
  </si>
  <si>
    <t>Količina</t>
  </si>
  <si>
    <t>Skupaj/em</t>
  </si>
  <si>
    <t>Skupaj</t>
  </si>
  <si>
    <t>kos</t>
  </si>
  <si>
    <t>komp.</t>
  </si>
  <si>
    <t>Pregled in servis hladilnega agregata z izdajo poročila za ARSO</t>
  </si>
  <si>
    <t>Servisna ura v delovnem času izvajalca</t>
  </si>
  <si>
    <t>Servisna (intervencijska) ura izven časa izvajalca</t>
  </si>
  <si>
    <t>Davek 22%</t>
  </si>
  <si>
    <t>1.</t>
  </si>
  <si>
    <t>Dobava in zamenjava filtrov klimatov, termin menjave: pred poletnim režimom. Klimati  N1, N2, N3, N4, N5.</t>
  </si>
  <si>
    <t>Dobava in zamenjava filtrov klimatov, termin menjave: pred zimskim režimom. Klimati  N1, N2, N3, N4, N5.</t>
  </si>
  <si>
    <t>Servis klimatov,  termin: pred poletnim  režimom</t>
  </si>
  <si>
    <t>Servis klimatov,  termin: pred zimskim  režimom</t>
  </si>
  <si>
    <t xml:space="preserve">Pregled požarnih loput, 1x letno, 23 kos </t>
  </si>
  <si>
    <t>Pregled  zračnih zaves in čiščenje filtrov</t>
  </si>
  <si>
    <t>Servis in pregled CNS,  termin: pred poletnim  režimom</t>
  </si>
  <si>
    <t>Servis in pregled CNS, termin: pred zimskim  režimom</t>
  </si>
  <si>
    <t xml:space="preserve">Pregled delovanja hidroforja </t>
  </si>
  <si>
    <t>Pregled vse cevovodov, armatur, črpalk, instalacije - kompleten servisni dan (ogrevanje, vodovod, hlajenje, prezračevanje), termin: pred poletnim režimom</t>
  </si>
  <si>
    <t>Pregled vse cevovodov, armatur, črpalk, instalacije - kompleten servisni dan (ogrevanje, vodovod, hlajenje, prezračevanje), termin: pred zimskim  režimom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</si>
  <si>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</si>
  <si>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</si>
  <si>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</si>
  <si>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</si>
  <si>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</si>
  <si>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</si>
  <si>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</si>
  <si>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</si>
  <si>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</si>
  <si>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</si>
  <si>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</si>
  <si>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</si>
  <si>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</si>
  <si>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</si>
  <si>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Čiščenje filtrov v konvektorjih, 1x letno</t>
  </si>
  <si>
    <t>16.</t>
  </si>
  <si>
    <t>17.</t>
  </si>
  <si>
    <t>ura</t>
  </si>
  <si>
    <t>Pregled varnostnih ventilov z izdajo uradnega poročila, 1x letno</t>
  </si>
  <si>
    <t>Pregled razteznih posod z izdajo uradnega poročila (volumen 80-300litrov, nizka tlačna stopnja), 1x letno</t>
  </si>
  <si>
    <t>OBČINA HOČE-SLIVNICA</t>
  </si>
  <si>
    <t>Pohorska cesta 15</t>
  </si>
  <si>
    <t>2311 HOČE</t>
  </si>
  <si>
    <t>Ponudnik:</t>
  </si>
  <si>
    <t>Datum:</t>
  </si>
  <si>
    <t>Št. ponudbe:</t>
  </si>
  <si>
    <t>VZDRŽEVANJE STROJNIH INSTALACIJ IN OPREME VŠD HOČE</t>
  </si>
  <si>
    <t xml:space="preserve"> </t>
  </si>
  <si>
    <t>POPIS - VZDRŽEVANJE STROJNIH INSTALACIJ IN OPREME VŠD HOČE</t>
  </si>
  <si>
    <t>SKUPNI ZNESEK Z DDV V EUR</t>
  </si>
  <si>
    <t>SKUPAJ V EUR BREZ DDV</t>
  </si>
  <si>
    <t>18.</t>
  </si>
  <si>
    <t>Meritve prezračevalnih količin v klimatih  N1, N2, N3, N4, N5, vsi proizvajalca Systemair.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</si>
</sst>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4" fillId="0" borderId="0"/>
  </cellStyleXfs>
  <cellXfs count="10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left" vertical="top" wrapText="1"/>
    </xf>
    <xf numFmtId="44" fontId="3" fillId="0" borderId="2" xfId="2" applyFont="1" applyBorder="1" applyAlignment="1">
      <alignment horizontal="left" vertical="top" wrapText="1"/>
    </xf>
    <xf numFmtId="44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4">
    <cellStyle name="Navadno" xfId="0" builtinId="0"/>
    <cellStyle name="Navadno 2" xfId="1" xr:uid="{00000000-0005-0000-0000-000001000000}"/>
    <cellStyle name="Navadno 2 2" xfId="3" xr:uid="{00000000-0005-0000-0000-000002000000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F36"/>
  <sheetViews>
    <sheetView tabSelected="1" view="pageBreakPreview" topLeftCell="A3" zoomScaleNormal="100" zoomScaleSheetLayoutView="100" workbookViewId="0">
      <selection activeCell="B16" sqref="B16"/>
    </sheetView>
  </sheetViews>
  <sheetFormatPr defaultRowHeight="15" x14ac:dyDescent="0.2"/>
  <cols>
    <col min="1" max="1" width="14.7109375" style="4" customWidth="1"/>
    <col min="2" max="2" width="47.28515625" style="1" customWidth="1"/>
    <col min="3" max="3" width="9.140625" style="1"/>
    <col min="4" max="4" width="12.7109375" style="1" customWidth="1"/>
    <col min="5" max="5" width="16.140625" style="1" customWidth="1"/>
    <col min="6" max="6" width="13.140625" style="1" bestFit="1" customWidth="1"/>
    <col min="7" max="16384" width="9.140625" style="1"/>
  </cols>
  <sheetData>
    <row r="1" spans="1:6" ht="15" customHeight="1" x14ac:dyDescent="0.2">
      <c r="B1" s="1" t="s">
        <v>44</v>
      </c>
      <c r="F1" s="7"/>
    </row>
    <row r="2" spans="1:6" x14ac:dyDescent="0.2">
      <c r="B2" s="1" t="s">
        <v>45</v>
      </c>
      <c r="F2" s="7"/>
    </row>
    <row r="3" spans="1:6" ht="15" customHeight="1" x14ac:dyDescent="0.2">
      <c r="B3" s="1" t="s">
        <v>46</v>
      </c>
      <c r="F3" s="7"/>
    </row>
    <row r="4" spans="1:6" x14ac:dyDescent="0.2">
      <c r="F4" s="7"/>
    </row>
    <row r="5" spans="1:6" ht="31.5" x14ac:dyDescent="0.2">
      <c r="B5" s="9" t="s">
        <v>52</v>
      </c>
      <c r="F5" s="7"/>
    </row>
    <row r="6" spans="1:6" x14ac:dyDescent="0.2">
      <c r="F6" s="7"/>
    </row>
    <row r="7" spans="1:6" x14ac:dyDescent="0.2">
      <c r="A7" s="1" t="s">
        <v>47</v>
      </c>
      <c r="B7" s="1" t="s">
        <v>51</v>
      </c>
      <c r="F7" s="7"/>
    </row>
    <row r="8" spans="1:6" x14ac:dyDescent="0.2">
      <c r="A8" s="1" t="s">
        <v>48</v>
      </c>
      <c r="F8" s="7"/>
    </row>
    <row r="9" spans="1:6" x14ac:dyDescent="0.2">
      <c r="A9" s="1" t="s">
        <v>49</v>
      </c>
      <c r="F9" s="7"/>
    </row>
    <row r="10" spans="1:6" x14ac:dyDescent="0.2">
      <c r="F10" s="7"/>
    </row>
    <row r="11" spans="1:6" ht="33" customHeight="1" x14ac:dyDescent="0.2">
      <c r="B11" s="1" t="s">
        <v>50</v>
      </c>
      <c r="F11" s="7"/>
    </row>
    <row r="12" spans="1:6" x14ac:dyDescent="0.2">
      <c r="A12" s="3" t="s">
        <v>0</v>
      </c>
      <c r="B12" s="2" t="s">
        <v>1</v>
      </c>
      <c r="C12" s="2" t="s">
        <v>2</v>
      </c>
      <c r="D12" s="2" t="s">
        <v>3</v>
      </c>
      <c r="E12" s="2" t="s">
        <v>4</v>
      </c>
      <c r="F12" s="8" t="s">
        <v>5</v>
      </c>
    </row>
    <row r="13" spans="1:6" x14ac:dyDescent="0.2">
      <c r="A13" s="3" t="s">
        <v>12</v>
      </c>
      <c r="B13" s="2" t="s">
        <v>38</v>
      </c>
      <c r="C13" s="2" t="s">
        <v>6</v>
      </c>
      <c r="D13" s="2">
        <v>24</v>
      </c>
      <c r="E13" s="2"/>
      <c r="F13" s="6">
        <f>D13*E13</f>
        <v>0</v>
      </c>
    </row>
    <row r="14" spans="1:6" ht="45" x14ac:dyDescent="0.2">
      <c r="A14" s="3" t="s">
        <v>24</v>
      </c>
      <c r="B14" s="2" t="s">
        <v>13</v>
      </c>
      <c r="C14" s="2" t="s">
        <v>7</v>
      </c>
      <c r="D14" s="2">
        <v>1</v>
      </c>
      <c r="E14" s="2"/>
      <c r="F14" s="6">
        <f t="shared" ref="F14:F30" si="0">D14*E14</f>
        <v>0</v>
      </c>
    </row>
    <row r="15" spans="1:6" ht="45" x14ac:dyDescent="0.2">
      <c r="A15" s="3" t="s">
        <v>25</v>
      </c>
      <c r="B15" s="2" t="s">
        <v>14</v>
      </c>
      <c r="C15" s="2" t="s">
        <v>7</v>
      </c>
      <c r="D15" s="2">
        <v>1</v>
      </c>
      <c r="E15" s="2"/>
      <c r="F15" s="6">
        <f t="shared" si="0"/>
        <v>0</v>
      </c>
    </row>
    <row r="16" spans="1:6" ht="30" x14ac:dyDescent="0.2">
      <c r="A16" s="3" t="s">
        <v>26</v>
      </c>
      <c r="B16" s="2" t="s">
        <v>56</v>
      </c>
      <c r="C16" s="2" t="s">
        <v>7</v>
      </c>
      <c r="D16" s="2">
        <v>1</v>
      </c>
      <c r="E16" s="2"/>
      <c r="F16" s="6">
        <f t="shared" ref="F16" si="1">D16*E16</f>
        <v>0</v>
      </c>
    </row>
    <row r="17" spans="1:6" ht="30" x14ac:dyDescent="0.2">
      <c r="A17" s="3" t="s">
        <v>27</v>
      </c>
      <c r="B17" s="2" t="s">
        <v>15</v>
      </c>
      <c r="C17" s="2" t="s">
        <v>7</v>
      </c>
      <c r="D17" s="2">
        <v>1</v>
      </c>
      <c r="E17" s="2"/>
      <c r="F17" s="6">
        <f t="shared" si="0"/>
        <v>0</v>
      </c>
    </row>
    <row r="18" spans="1:6" ht="30" x14ac:dyDescent="0.2">
      <c r="A18" s="3" t="s">
        <v>28</v>
      </c>
      <c r="B18" s="2" t="s">
        <v>16</v>
      </c>
      <c r="C18" s="2" t="s">
        <v>7</v>
      </c>
      <c r="D18" s="2">
        <v>1</v>
      </c>
      <c r="E18" s="2"/>
      <c r="F18" s="6">
        <f t="shared" si="0"/>
        <v>0</v>
      </c>
    </row>
    <row r="19" spans="1:6" x14ac:dyDescent="0.2">
      <c r="A19" s="3" t="s">
        <v>29</v>
      </c>
      <c r="B19" s="2" t="s">
        <v>17</v>
      </c>
      <c r="C19" s="2" t="s">
        <v>7</v>
      </c>
      <c r="D19" s="2">
        <v>1</v>
      </c>
      <c r="E19" s="2"/>
      <c r="F19" s="6">
        <f t="shared" si="0"/>
        <v>0</v>
      </c>
    </row>
    <row r="20" spans="1:6" x14ac:dyDescent="0.2">
      <c r="A20" s="3" t="s">
        <v>30</v>
      </c>
      <c r="B20" s="2" t="s">
        <v>18</v>
      </c>
      <c r="C20" s="2" t="s">
        <v>6</v>
      </c>
      <c r="D20" s="2">
        <v>2</v>
      </c>
      <c r="E20" s="2"/>
      <c r="F20" s="6">
        <f t="shared" si="0"/>
        <v>0</v>
      </c>
    </row>
    <row r="21" spans="1:6" ht="30" x14ac:dyDescent="0.2">
      <c r="A21" s="3" t="s">
        <v>31</v>
      </c>
      <c r="B21" s="2" t="s">
        <v>19</v>
      </c>
      <c r="C21" s="2" t="s">
        <v>6</v>
      </c>
      <c r="D21" s="2">
        <v>1</v>
      </c>
      <c r="E21" s="2"/>
      <c r="F21" s="6">
        <f t="shared" si="0"/>
        <v>0</v>
      </c>
    </row>
    <row r="22" spans="1:6" ht="30" x14ac:dyDescent="0.2">
      <c r="A22" s="3" t="s">
        <v>32</v>
      </c>
      <c r="B22" s="2" t="s">
        <v>20</v>
      </c>
      <c r="C22" s="2" t="s">
        <v>6</v>
      </c>
      <c r="D22" s="2">
        <v>1</v>
      </c>
      <c r="E22" s="2"/>
      <c r="F22" s="6">
        <f t="shared" si="0"/>
        <v>0</v>
      </c>
    </row>
    <row r="23" spans="1:6" x14ac:dyDescent="0.2">
      <c r="A23" s="3" t="s">
        <v>33</v>
      </c>
      <c r="B23" s="2" t="s">
        <v>21</v>
      </c>
      <c r="C23" s="2" t="s">
        <v>6</v>
      </c>
      <c r="D23" s="2">
        <v>1</v>
      </c>
      <c r="E23" s="2"/>
      <c r="F23" s="6">
        <f t="shared" si="0"/>
        <v>0</v>
      </c>
    </row>
    <row r="24" spans="1:6" ht="75" x14ac:dyDescent="0.2">
      <c r="A24" s="3" t="s">
        <v>34</v>
      </c>
      <c r="B24" s="2" t="s">
        <v>22</v>
      </c>
      <c r="C24" s="2" t="s">
        <v>6</v>
      </c>
      <c r="D24" s="2">
        <v>1</v>
      </c>
      <c r="E24" s="2"/>
      <c r="F24" s="6">
        <f t="shared" si="0"/>
        <v>0</v>
      </c>
    </row>
    <row r="25" spans="1:6" ht="75" x14ac:dyDescent="0.2">
      <c r="A25" s="3" t="s">
        <v>35</v>
      </c>
      <c r="B25" s="2" t="s">
        <v>23</v>
      </c>
      <c r="C25" s="2" t="s">
        <v>6</v>
      </c>
      <c r="D25" s="2">
        <v>1</v>
      </c>
      <c r="E25" s="2"/>
      <c r="F25" s="6">
        <f t="shared" si="0"/>
        <v>0</v>
      </c>
    </row>
    <row r="26" spans="1:6" ht="30" x14ac:dyDescent="0.2">
      <c r="A26" s="3" t="s">
        <v>36</v>
      </c>
      <c r="B26" s="2" t="s">
        <v>8</v>
      </c>
      <c r="C26" s="2" t="s">
        <v>6</v>
      </c>
      <c r="D26" s="2">
        <v>1</v>
      </c>
      <c r="E26" s="2"/>
      <c r="F26" s="6">
        <f t="shared" si="0"/>
        <v>0</v>
      </c>
    </row>
    <row r="27" spans="1:6" x14ac:dyDescent="0.2">
      <c r="A27" s="3" t="s">
        <v>37</v>
      </c>
      <c r="B27" s="2" t="s">
        <v>9</v>
      </c>
      <c r="C27" s="2" t="s">
        <v>41</v>
      </c>
      <c r="D27" s="2">
        <v>1</v>
      </c>
      <c r="E27" s="2"/>
      <c r="F27" s="6">
        <f t="shared" si="0"/>
        <v>0</v>
      </c>
    </row>
    <row r="28" spans="1:6" ht="30" x14ac:dyDescent="0.2">
      <c r="A28" s="3" t="s">
        <v>39</v>
      </c>
      <c r="B28" s="2" t="s">
        <v>10</v>
      </c>
      <c r="C28" s="2" t="s">
        <v>41</v>
      </c>
      <c r="D28" s="2">
        <v>1</v>
      </c>
      <c r="E28" s="2"/>
      <c r="F28" s="6">
        <f t="shared" si="0"/>
        <v>0</v>
      </c>
    </row>
    <row r="29" spans="1:6" ht="30" x14ac:dyDescent="0.2">
      <c r="A29" s="3" t="s">
        <v>40</v>
      </c>
      <c r="B29" s="2" t="s">
        <v>42</v>
      </c>
      <c r="C29" s="2" t="s">
        <v>7</v>
      </c>
      <c r="D29" s="2">
        <v>5</v>
      </c>
      <c r="E29" s="2"/>
      <c r="F29" s="6">
        <f t="shared" si="0"/>
        <v>0</v>
      </c>
    </row>
    <row r="30" spans="1:6" ht="45" x14ac:dyDescent="0.2">
      <c r="A30" s="3" t="s">
        <v>55</v>
      </c>
      <c r="B30" s="2" t="s">
        <v>43</v>
      </c>
      <c r="C30" s="2" t="s">
        <v>7</v>
      </c>
      <c r="D30" s="2">
        <v>5</v>
      </c>
      <c r="E30" s="2"/>
      <c r="F30" s="6">
        <f t="shared" si="0"/>
        <v>0</v>
      </c>
    </row>
    <row r="31" spans="1:6" x14ac:dyDescent="0.2">
      <c r="A31" s="3"/>
      <c r="B31" s="2" t="s">
        <v>54</v>
      </c>
      <c r="C31" s="2"/>
      <c r="D31" s="2"/>
      <c r="E31" s="2"/>
      <c r="F31" s="6">
        <f>SUM(F13:F30)</f>
        <v>0</v>
      </c>
    </row>
    <row r="32" spans="1:6" x14ac:dyDescent="0.2">
      <c r="A32" s="3"/>
      <c r="B32" s="2" t="s">
        <v>11</v>
      </c>
      <c r="C32" s="2"/>
      <c r="D32" s="2"/>
      <c r="E32" s="2"/>
      <c r="F32" s="6">
        <f>F33-F31</f>
        <v>0</v>
      </c>
    </row>
    <row r="33" spans="1:6" x14ac:dyDescent="0.2">
      <c r="A33" s="3"/>
      <c r="B33" s="2" t="s">
        <v>53</v>
      </c>
      <c r="C33" s="2"/>
      <c r="D33" s="2"/>
      <c r="E33" s="2"/>
      <c r="F33" s="6">
        <f>F31*1.22</f>
        <v>0</v>
      </c>
    </row>
    <row r="35" spans="1:6" x14ac:dyDescent="0.2">
      <c r="F35" s="5"/>
    </row>
    <row r="36" spans="1:6" x14ac:dyDescent="0.2">
      <c r="F36" s="7"/>
    </row>
  </sheetData>
  <phoneticPr fontId="6" type="noConversion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</vt:lpstr>
      <vt:lpstr>'POPIS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2023-06-14T06:04:04Z</cp:lastPrinted>
  <dcterms:created xsi:type="dcterms:W3CDTF">2018-05-07T09:05:04Z</dcterms:created>
  <dcterms:modified xsi:type="dcterms:W3CDTF">2026-04-20T16:22:27Z</dcterms:modified>
</cp:coreProperties>
</file>